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filterPrivacy="1" defaultThemeVersion="202300"/>
  <xr:revisionPtr revIDLastSave="0" documentId="13_ncr:1_{13A635D6-8BD8-472A-A7B8-FC62CEA94561}" xr6:coauthVersionLast="47" xr6:coauthVersionMax="47" xr10:uidLastSave="{00000000-0000-0000-0000-000000000000}"/>
  <bookViews>
    <workbookView xWindow="-120" yWindow="-120" windowWidth="29040" windowHeight="15720" xr2:uid="{394189D4-05C0-480E-A278-1BDA730D7783}"/>
  </bookViews>
  <sheets>
    <sheet name="IR-38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H12" i="1" l="1"/>
  <c r="I12" i="1"/>
  <c r="J12" i="1"/>
</calcChain>
</file>

<file path=xl/sharedStrings.xml><?xml version="1.0" encoding="utf-8"?>
<sst xmlns="http://schemas.openxmlformats.org/spreadsheetml/2006/main" count="50" uniqueCount="37">
  <si>
    <t>Investment Track</t>
  </si>
  <si>
    <t>Sub-Program</t>
  </si>
  <si>
    <t>Section</t>
  </si>
  <si>
    <t>Proposed Incremental Investment</t>
  </si>
  <si>
    <t>% SAIDI Reduction</t>
  </si>
  <si>
    <t>Storm Hardening - Vegetation Management</t>
  </si>
  <si>
    <t>Distribution Corridor Widening with Managed Rights-of-Way (ROW)</t>
  </si>
  <si>
    <t>Establish New Rights-of-Way (ROW)</t>
  </si>
  <si>
    <t>Trimming and Removal of Trees Around Existing Power Lines</t>
  </si>
  <si>
    <t>Storm Hardening - Targeted Equipment Replacement and Upgrades</t>
  </si>
  <si>
    <t>Distribution System Equipment Upgrades and Replacements</t>
  </si>
  <si>
    <t>Build-to-Roadside Program</t>
  </si>
  <si>
    <t>5.1.1</t>
  </si>
  <si>
    <t>Distribution System Conductor Upgrades</t>
  </si>
  <si>
    <t>5.1.2</t>
  </si>
  <si>
    <t>Distribution System Underground Upgrades</t>
  </si>
  <si>
    <t>5.1.3</t>
  </si>
  <si>
    <t>Advanced Grid Modernization Programs</t>
  </si>
  <si>
    <t>Remote Terminal Units (RTUs)</t>
  </si>
  <si>
    <t>6.1.1</t>
  </si>
  <si>
    <t>Downline Connectivity</t>
  </si>
  <si>
    <t>6.1.2</t>
  </si>
  <si>
    <t>Fault Location Isolation and Service Restoration (FLISR)</t>
  </si>
  <si>
    <t>Scalability</t>
  </si>
  <si>
    <t>High</t>
  </si>
  <si>
    <t>Low</t>
  </si>
  <si>
    <t>Medium</t>
  </si>
  <si>
    <t>SAIDI Reduction (Low)</t>
  </si>
  <si>
    <t>SAIDI Reduction (High)</t>
  </si>
  <si>
    <t>Notes</t>
  </si>
  <si>
    <t>Limited Resource Capacity
Moderate Volume of Risks Identified
High Volume of Access and Permits Required</t>
  </si>
  <si>
    <t>External Resource Capacity Available
High Volume of Locations Identified
Minimal Access and Permits Required</t>
  </si>
  <si>
    <t>Limited Resource Capacity
Moderate Volume of Risks Identified
Minimal Access and Permits Required</t>
  </si>
  <si>
    <t>Limited Resource Capacity
Moderate Volume of Risks Identified
No Access or Permits Required</t>
  </si>
  <si>
    <t>Limited Resource Capacity
Low Volume of Risks Identified
No Access or Permits Required</t>
  </si>
  <si>
    <t>SAIDI Hour Per $1M (Low)</t>
  </si>
  <si>
    <t>SAIDI Hour Per $1M (High)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</si>
</sst>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&quot;$&quot;* #,##0.00_-;\-&quot;$&quot;* #,##0.00_-;_-&quot;$&quot;* &quot;-&quot;??_-;_-@_-"/>
    <numFmt numFmtId="165" formatCode="0.000"/>
    <numFmt numFmtId="166" formatCode="0.0%"/>
    <numFmt numFmtId="167" formatCode="0.0000"/>
  </numFmts>
  <fonts count="4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22">
    <xf numFmtId="0" fontId="0" fillId="0" borderId="0" xfId="0"/>
    <xf numFmtId="0" fontId="2" fillId="0" borderId="0" xfId="0" applyFont="1" applyAlignment="1">
      <alignment horizontal="center" vertical="center"/>
    </xf>
    <xf numFmtId="0" fontId="3" fillId="0" borderId="0" xfId="0" applyFont="1"/>
    <xf numFmtId="0" fontId="3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164" fontId="3" fillId="0" borderId="0" xfId="1" applyFont="1" applyAlignment="1">
      <alignment horizontal="center" vertical="center"/>
    </xf>
    <xf numFmtId="164" fontId="3" fillId="0" borderId="0" xfId="1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167" fontId="3" fillId="0" borderId="0" xfId="1" applyNumberFormat="1" applyFont="1" applyAlignment="1">
      <alignment vertical="center"/>
    </xf>
    <xf numFmtId="165" fontId="3" fillId="0" borderId="0" xfId="0" applyNumberFormat="1" applyFont="1" applyAlignment="1">
      <alignment horizontal="right" vertical="center"/>
    </xf>
    <xf numFmtId="164" fontId="3" fillId="0" borderId="0" xfId="1" applyFont="1" applyAlignment="1">
      <alignment vertical="center"/>
    </xf>
    <xf numFmtId="165" fontId="3" fillId="0" borderId="0" xfId="0" applyNumberFormat="1" applyFont="1" applyAlignment="1">
      <alignment vertical="center"/>
    </xf>
    <xf numFmtId="166" fontId="3" fillId="0" borderId="0" xfId="2" applyNumberFormat="1" applyFont="1" applyAlignment="1">
      <alignment vertical="center"/>
    </xf>
    <xf numFmtId="164" fontId="2" fillId="0" borderId="0" xfId="0" applyNumberFormat="1" applyFont="1"/>
    <xf numFmtId="0" fontId="2" fillId="0" borderId="0" xfId="0" applyFont="1"/>
    <xf numFmtId="165" fontId="2" fillId="0" borderId="0" xfId="0" applyNumberFormat="1" applyFont="1"/>
    <xf numFmtId="0" fontId="3" fillId="0" borderId="0" xfId="0" applyFont="1" applyAlignment="1">
      <alignment horizontal="left"/>
    </xf>
    <xf numFmtId="165" fontId="3" fillId="0" borderId="0" xfId="0" applyNumberFormat="1" applyFont="1" applyAlignment="1">
      <alignment horizontal="right" vertical="center"/>
    </xf>
    <xf numFmtId="166" fontId="3" fillId="0" borderId="0" xfId="2" applyNumberFormat="1" applyFont="1" applyAlignment="1">
      <alignment horizontal="right" vertical="center"/>
    </xf>
    <xf numFmtId="164" fontId="3" fillId="0" borderId="0" xfId="1" applyFont="1" applyAlignment="1">
      <alignment horizontal="center" vertical="center"/>
    </xf>
    <xf numFmtId="167" fontId="3" fillId="0" borderId="0" xfId="1" applyNumberFormat="1" applyFont="1" applyAlignment="1">
      <alignment vertical="center"/>
    </xf>
    <xf numFmtId="164" fontId="3" fillId="0" borderId="0" xfId="1" applyFont="1" applyAlignment="1">
      <alignment horizontal="center" vertical="center" wrapText="1"/>
    </xf>
  </cellXfs>
  <cellStyles count="3">
    <cellStyle name="Currency" xfId="1" builtinId="4"/>
    <cellStyle name="Normal" xfId="0" builtinId="0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FA3F51-07E1-47D3-86D7-35AA3ABB6BDC}">
  <sheetPr>
    <pageSetUpPr fitToPage="1"/>
  </sheetPr>
  <dimension ref="A1:K15"/>
  <sheetViews>
    <sheetView tabSelected="1" workbookViewId="0">
      <selection activeCell="B6" sqref="B6"/>
    </sheetView>
  </sheetViews>
  <sheetFormatPr defaultColWidth="8.7109375" defaultRowHeight="15" x14ac:dyDescent="0.25"/>
  <cols>
    <col min="1" max="1" width="61" style="2" bestFit="1" customWidth="1"/>
    <col min="2" max="2" width="61.140625" style="2" bestFit="1" customWidth="1"/>
    <col min="3" max="3" width="10.28515625" style="2" bestFit="1" customWidth="1"/>
    <col min="4" max="4" width="51.7109375" style="2" bestFit="1" customWidth="1"/>
    <col min="5" max="5" width="7.85546875" style="2" bestFit="1" customWidth="1"/>
    <col min="6" max="6" width="24" style="2" bestFit="1" customWidth="1"/>
    <col min="7" max="7" width="24.5703125" style="2" bestFit="1" customWidth="1"/>
    <col min="8" max="8" width="32.28515625" style="2" bestFit="1" customWidth="1"/>
    <col min="9" max="9" width="21" style="2" bestFit="1" customWidth="1"/>
    <col min="10" max="10" width="21.42578125" style="2" bestFit="1" customWidth="1"/>
    <col min="11" max="11" width="17.85546875" style="2" bestFit="1" customWidth="1"/>
    <col min="12" max="16384" width="8.7109375" style="2"/>
  </cols>
  <sheetData>
    <row r="1" spans="1:11" x14ac:dyDescent="0.25">
      <c r="A1" s="1" t="s">
        <v>0</v>
      </c>
      <c r="B1" s="1" t="s">
        <v>1</v>
      </c>
      <c r="C1" s="1" t="s">
        <v>23</v>
      </c>
      <c r="D1" s="1" t="s">
        <v>29</v>
      </c>
      <c r="E1" s="1" t="s">
        <v>2</v>
      </c>
      <c r="F1" s="1" t="s">
        <v>35</v>
      </c>
      <c r="G1" s="1" t="s">
        <v>36</v>
      </c>
      <c r="H1" s="1" t="s">
        <v>3</v>
      </c>
      <c r="I1" s="1" t="s">
        <v>27</v>
      </c>
      <c r="J1" s="1" t="s">
        <v>28</v>
      </c>
      <c r="K1" s="1" t="s">
        <v>4</v>
      </c>
    </row>
    <row r="2" spans="1:11" x14ac:dyDescent="0.25">
      <c r="A2" s="3" t="s">
        <v>5</v>
      </c>
      <c r="B2" s="4" t="s">
        <v>6</v>
      </c>
      <c r="C2" s="19" t="s">
        <v>24</v>
      </c>
      <c r="D2" s="21" t="s">
        <v>31</v>
      </c>
      <c r="E2" s="7">
        <v>4.0999999999999996</v>
      </c>
      <c r="F2" s="20">
        <v>3.8356164383561643E-3</v>
      </c>
      <c r="G2" s="20">
        <v>6.8493150684931503E-3</v>
      </c>
      <c r="H2" s="19">
        <v>182500000</v>
      </c>
      <c r="I2" s="17">
        <v>0.7</v>
      </c>
      <c r="J2" s="17">
        <v>1.25</v>
      </c>
      <c r="K2" s="18">
        <v>0.78125</v>
      </c>
    </row>
    <row r="3" spans="1:11" x14ac:dyDescent="0.25">
      <c r="A3" s="3" t="s">
        <v>5</v>
      </c>
      <c r="B3" s="4" t="s">
        <v>7</v>
      </c>
      <c r="C3" s="19"/>
      <c r="D3" s="19"/>
      <c r="E3" s="7">
        <v>4.3</v>
      </c>
      <c r="F3" s="20"/>
      <c r="G3" s="20"/>
      <c r="H3" s="19"/>
      <c r="I3" s="17"/>
      <c r="J3" s="17"/>
      <c r="K3" s="18"/>
    </row>
    <row r="4" spans="1:11" x14ac:dyDescent="0.25">
      <c r="A4" s="3" t="s">
        <v>5</v>
      </c>
      <c r="B4" s="4" t="s">
        <v>8</v>
      </c>
      <c r="C4" s="19"/>
      <c r="D4" s="19"/>
      <c r="E4" s="7">
        <v>4.4000000000000004</v>
      </c>
      <c r="F4" s="20"/>
      <c r="G4" s="20"/>
      <c r="H4" s="19"/>
      <c r="I4" s="17"/>
      <c r="J4" s="17"/>
      <c r="K4" s="18"/>
    </row>
    <row r="5" spans="1:11" ht="45" x14ac:dyDescent="0.25">
      <c r="A5" s="3" t="s">
        <v>9</v>
      </c>
      <c r="B5" s="4" t="s">
        <v>10</v>
      </c>
      <c r="C5" s="5" t="s">
        <v>25</v>
      </c>
      <c r="D5" s="6" t="s">
        <v>32</v>
      </c>
      <c r="E5" s="7">
        <v>5.0999999999999996</v>
      </c>
      <c r="F5" s="8">
        <v>3.7423102726897278E-2</v>
      </c>
      <c r="G5" s="8">
        <v>6.908880503427188E-2</v>
      </c>
      <c r="H5" s="10">
        <v>4390000</v>
      </c>
      <c r="I5" s="11">
        <v>7.1328433797466201E-2</v>
      </c>
      <c r="J5" s="9">
        <v>0.13168326239532219</v>
      </c>
      <c r="K5" s="12">
        <v>9.0839600069636484E-2</v>
      </c>
    </row>
    <row r="6" spans="1:11" ht="45" x14ac:dyDescent="0.25">
      <c r="A6" s="3" t="s">
        <v>9</v>
      </c>
      <c r="B6" s="4" t="s">
        <v>11</v>
      </c>
      <c r="C6" s="5" t="s">
        <v>25</v>
      </c>
      <c r="D6" s="6" t="s">
        <v>30</v>
      </c>
      <c r="E6" s="7" t="s">
        <v>12</v>
      </c>
      <c r="F6" s="8">
        <v>3.3378573571080576E-3</v>
      </c>
      <c r="G6" s="8">
        <v>6.16219819773795E-3</v>
      </c>
      <c r="H6" s="10">
        <v>12500000</v>
      </c>
      <c r="I6" s="11">
        <v>4.1723216963850722E-2</v>
      </c>
      <c r="J6" s="9">
        <v>7.7027477471724379E-2</v>
      </c>
      <c r="K6" s="12">
        <v>4.2070842176634045E-2</v>
      </c>
    </row>
    <row r="7" spans="1:11" ht="45" x14ac:dyDescent="0.25">
      <c r="A7" s="3" t="s">
        <v>9</v>
      </c>
      <c r="B7" s="4" t="s">
        <v>13</v>
      </c>
      <c r="C7" s="5" t="s">
        <v>26</v>
      </c>
      <c r="D7" s="6" t="s">
        <v>33</v>
      </c>
      <c r="E7" s="7" t="s">
        <v>14</v>
      </c>
      <c r="F7" s="8">
        <v>1.8176424422449523E-2</v>
      </c>
      <c r="G7" s="8">
        <v>3.355647585682988E-2</v>
      </c>
      <c r="H7" s="10">
        <v>407000</v>
      </c>
      <c r="I7" s="11">
        <v>7.3978047399369555E-3</v>
      </c>
      <c r="J7" s="9">
        <v>1.365748567372976E-2</v>
      </c>
      <c r="K7" s="12">
        <v>7.459441009476723E-3</v>
      </c>
    </row>
    <row r="8" spans="1:11" ht="45" x14ac:dyDescent="0.25">
      <c r="A8" s="3" t="s">
        <v>9</v>
      </c>
      <c r="B8" s="4" t="s">
        <v>15</v>
      </c>
      <c r="C8" s="5" t="s">
        <v>25</v>
      </c>
      <c r="D8" s="6" t="s">
        <v>34</v>
      </c>
      <c r="E8" s="7" t="s">
        <v>16</v>
      </c>
      <c r="F8" s="8">
        <v>1.0927396451654628E-2</v>
      </c>
      <c r="G8" s="8">
        <v>2.0173654987670077E-2</v>
      </c>
      <c r="H8" s="10">
        <v>874000</v>
      </c>
      <c r="I8" s="11">
        <v>9.5505444987461444E-3</v>
      </c>
      <c r="J8" s="9">
        <v>1.7631774459223648E-2</v>
      </c>
      <c r="K8" s="12">
        <v>9.6301167442527594E-3</v>
      </c>
    </row>
    <row r="9" spans="1:11" ht="45" x14ac:dyDescent="0.25">
      <c r="A9" s="3" t="s">
        <v>17</v>
      </c>
      <c r="B9" s="4" t="s">
        <v>18</v>
      </c>
      <c r="C9" s="5" t="s">
        <v>25</v>
      </c>
      <c r="D9" s="6" t="s">
        <v>33</v>
      </c>
      <c r="E9" s="7" t="s">
        <v>19</v>
      </c>
      <c r="F9" s="8">
        <v>1.1100273529927986E-3</v>
      </c>
      <c r="G9" s="8">
        <v>2.0350501471534644E-3</v>
      </c>
      <c r="H9" s="10">
        <v>35000000</v>
      </c>
      <c r="I9" s="11">
        <v>3.9E-2</v>
      </c>
      <c r="J9" s="9">
        <v>7.0999999999999994E-2</v>
      </c>
      <c r="K9" s="12">
        <v>5.8333333333333327E-2</v>
      </c>
    </row>
    <row r="10" spans="1:11" ht="24" customHeight="1" x14ac:dyDescent="0.25">
      <c r="A10" s="3" t="s">
        <v>17</v>
      </c>
      <c r="B10" s="4" t="s">
        <v>20</v>
      </c>
      <c r="C10" s="19" t="s">
        <v>26</v>
      </c>
      <c r="D10" s="21" t="s">
        <v>32</v>
      </c>
      <c r="E10" s="7" t="s">
        <v>21</v>
      </c>
      <c r="F10" s="20">
        <v>8.293742213824333E-3</v>
      </c>
      <c r="G10" s="20">
        <v>1.5205194058677944E-2</v>
      </c>
      <c r="H10" s="19">
        <v>2550000</v>
      </c>
      <c r="I10" s="17">
        <v>2.1000000000000001E-2</v>
      </c>
      <c r="J10" s="17">
        <v>3.9E-2</v>
      </c>
      <c r="K10" s="18">
        <v>1.0416666666666664E-2</v>
      </c>
    </row>
    <row r="11" spans="1:11" ht="24" customHeight="1" x14ac:dyDescent="0.25">
      <c r="A11" s="3" t="s">
        <v>17</v>
      </c>
      <c r="B11" s="4" t="s">
        <v>22</v>
      </c>
      <c r="C11" s="19"/>
      <c r="D11" s="21"/>
      <c r="E11" s="7">
        <v>6.2</v>
      </c>
      <c r="F11" s="20"/>
      <c r="G11" s="20"/>
      <c r="H11" s="19"/>
      <c r="I11" s="17"/>
      <c r="J11" s="17"/>
      <c r="K11" s="18"/>
    </row>
    <row r="12" spans="1:11" x14ac:dyDescent="0.25">
      <c r="C12" s="13"/>
      <c r="D12" s="13"/>
      <c r="F12" s="14"/>
      <c r="G12" s="14"/>
      <c r="H12" s="13">
        <f>SUM(H2:H11)</f>
        <v>238221000</v>
      </c>
      <c r="I12" s="15">
        <f>SUM(I2:I11)</f>
        <v>0.89000000000000012</v>
      </c>
      <c r="J12" s="15">
        <f>SUM(J2:J11)</f>
        <v>1.5999999999999996</v>
      </c>
    </row>
    <row r="14" spans="1:11" x14ac:dyDescent="0.25">
      <c r="B14" s="16"/>
    </row>
    <row r="15" spans="1:11" x14ac:dyDescent="0.25">
      <c r="B15" s="16"/>
    </row>
  </sheetData>
  <mergeCells count="16">
    <mergeCell ref="J10:J11"/>
    <mergeCell ref="K10:K11"/>
    <mergeCell ref="C2:C4"/>
    <mergeCell ref="C10:C11"/>
    <mergeCell ref="I2:I4"/>
    <mergeCell ref="J2:J4"/>
    <mergeCell ref="K2:K4"/>
    <mergeCell ref="H10:H11"/>
    <mergeCell ref="I10:I11"/>
    <mergeCell ref="H2:H4"/>
    <mergeCell ref="F2:F4"/>
    <mergeCell ref="G2:G4"/>
    <mergeCell ref="D2:D4"/>
    <mergeCell ref="D10:D11"/>
    <mergeCell ref="F10:F11"/>
    <mergeCell ref="G10:G11"/>
  </mergeCells>
  <pageMargins left="0.7" right="0.7" top="0.75" bottom="0.75" header="0.3" footer="0.3"/>
  <pageSetup paperSize="17" scale="59" fitToHeight="0" orientation="landscape" r:id="rId1"/>
</worksheet>
</file>

<file path=docMetadata/LabelInfo.xml><?xml version="1.0" encoding="utf-8"?>
<clbl:labelList xmlns:clbl="http://schemas.microsoft.com/office/2020/mipLabelMetadata">
  <clbl:label id="{7e495d63-2f91-4396-9294-56f6556ba290}" enabled="1" method="Standard" siteId="{fd6bcd81-5835-4f87-b633-74c802612d0f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IR-38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2026-05-08T15:38:04Z</dcterms:created>
  <dcterms:modified xsi:type="dcterms:W3CDTF">2026-05-08T15:38:10Z</dcterms:modified>
</cp:coreProperties>
</file>